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2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C41" i="20"/>
  <c r="D41"/>
  <c r="G41"/>
  <c r="I16" i="2"/>
  <c r="J19" i="19"/>
  <c r="C40" i="20"/>
  <c r="D40"/>
  <c r="G40"/>
  <c r="J18"/>
  <c r="C39"/>
  <c r="D39"/>
  <c r="G39"/>
  <c r="C38"/>
  <c r="D38"/>
  <c r="G38"/>
  <c r="C37"/>
  <c r="D37"/>
  <c r="G37"/>
  <c r="C36"/>
  <c r="D36"/>
  <c r="G36"/>
  <c r="G42" i="17"/>
  <c r="D41"/>
  <c r="G41"/>
  <c r="C40"/>
  <c r="D40"/>
  <c r="G40"/>
  <c r="C39"/>
  <c r="D39"/>
  <c r="G39"/>
  <c r="C38"/>
  <c r="D38"/>
  <c r="G38"/>
  <c r="C37"/>
  <c r="D37"/>
  <c r="G37"/>
  <c r="J19"/>
  <c r="C36"/>
  <c r="D36"/>
  <c r="G36"/>
  <c r="C35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C35"/>
  <c r="D35"/>
  <c r="G35"/>
  <c r="C36"/>
  <c r="D36"/>
  <c r="G36"/>
  <c r="C37"/>
  <c r="D37"/>
  <c r="G37"/>
  <c r="C38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C34"/>
  <c r="C35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<sst xmlns="http://schemas.openxmlformats.org/spreadsheetml/2006/main" count="104" uniqueCount="53">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</sst>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72" formatCode="0.0000"/>
    <numFmt numFmtId="173" formatCode="0.000"/>
    <numFmt numFmtId="174" formatCode="0.00000"/>
    <numFmt numFmtId="175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5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5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5" fontId="3" fillId="0" borderId="1" xfId="0" applyNumberFormat="1" applyFont="1" applyBorder="1" applyAlignment="1">
      <alignment horizontal="center"/>
    </xf>
    <xf numFmtId="17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5" fontId="9" fillId="0" borderId="1" xfId="0" applyNumberFormat="1" applyFont="1" applyBorder="1"/>
    <xf numFmtId="175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5" fontId="9" fillId="0" borderId="1" xfId="0" applyNumberFormat="1" applyFont="1" applyBorder="1" applyAlignment="1">
      <alignment horizontal="right"/>
    </xf>
    <xf numFmtId="175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5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174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Punto1!$E$16:$E$40</c:f>
              <c:numCache>
                <c:formatCode>0.0</c:formatCode>
                <c:ptCount val="25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</c:numCache>
            </c:numRef>
          </c:xVal>
          <c:yVal>
            <c:numRef>
              <c:f>Punto1!$D$16:$D$40</c:f>
              <c:numCache>
                <c:formatCode>0.000</c:formatCode>
                <c:ptCount val="25"/>
                <c:pt idx="0">
                  <c:v>0</c:v>
                </c:pt>
                <c:pt idx="1">
                  <c:v>0.43201841128316038</c:v>
                </c:pt>
                <c:pt idx="2">
                  <c:v>0.6988234890614986</c:v>
                </c:pt>
                <c:pt idx="3">
                  <c:v>1.0051552450292205</c:v>
                </c:pt>
                <c:pt idx="4">
                  <c:v>1.1929069664287919</c:v>
                </c:pt>
                <c:pt idx="5">
                  <c:v>1.3608953487336715</c:v>
                </c:pt>
                <c:pt idx="6">
                  <c:v>1.489357052849168</c:v>
                </c:pt>
                <c:pt idx="7">
                  <c:v>1.5387654005858973</c:v>
                </c:pt>
                <c:pt idx="8">
                  <c:v>1.5881737483226268</c:v>
                </c:pt>
                <c:pt idx="9">
                  <c:v>1.6474637656067017</c:v>
                </c:pt>
                <c:pt idx="10">
                  <c:v>1.6771087742487394</c:v>
                </c:pt>
                <c:pt idx="11">
                  <c:v>1.736398791532815</c:v>
                </c:pt>
                <c:pt idx="12">
                  <c:v>1.7166354524381229</c:v>
                </c:pt>
                <c:pt idx="13">
                  <c:v>1.5980554178699726</c:v>
                </c:pt>
                <c:pt idx="14">
                  <c:v>1.410303696470401</c:v>
                </c:pt>
                <c:pt idx="15">
                  <c:v>1.3905403573757091</c:v>
                </c:pt>
                <c:pt idx="16">
                  <c:v>1.3608953487336715</c:v>
                </c:pt>
                <c:pt idx="17">
                  <c:v>1.2126703055234838</c:v>
                </c:pt>
                <c:pt idx="18">
                  <c:v>0.97551023638718293</c:v>
                </c:pt>
                <c:pt idx="19">
                  <c:v>0.82728519317699512</c:v>
                </c:pt>
                <c:pt idx="20">
                  <c:v>0.77787684544026559</c:v>
                </c:pt>
                <c:pt idx="21">
                  <c:v>0.75811350634557384</c:v>
                </c:pt>
                <c:pt idx="22">
                  <c:v>0.73835016725088221</c:v>
                </c:pt>
                <c:pt idx="23">
                  <c:v>0.72846849770353628</c:v>
                </c:pt>
                <c:pt idx="24">
                  <c:v>0.70870515860884453</c:v>
                </c:pt>
              </c:numCache>
            </c:numRef>
          </c:yVal>
          <c:smooth val="1"/>
        </c:ser>
        <c:axId val="33900032"/>
        <c:axId val="33906688"/>
      </c:scatterChart>
      <c:valAx>
        <c:axId val="33900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6688"/>
        <c:crosses val="autoZero"/>
        <c:crossBetween val="midCat"/>
        <c:majorUnit val="1"/>
      </c:valAx>
      <c:valAx>
        <c:axId val="339066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00032"/>
        <c:crossesAt val="0"/>
        <c:crossBetween val="midCat"/>
        <c:majorUnit val="0.1"/>
        <c:minorUnit val="2.0000000000000011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287E-2"/>
          <c:w val="0.828781073509139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0.49130842856723544</c:v>
                </c:pt>
                <c:pt idx="2">
                  <c:v>0.76799517589291977</c:v>
                </c:pt>
                <c:pt idx="3">
                  <c:v>1.0348002536712582</c:v>
                </c:pt>
                <c:pt idx="4">
                  <c:v>1.34113200963898</c:v>
                </c:pt>
                <c:pt idx="5">
                  <c:v>1.5881737483226268</c:v>
                </c:pt>
                <c:pt idx="6">
                  <c:v>1.8253338174589275</c:v>
                </c:pt>
                <c:pt idx="7">
                  <c:v>1.943913852027078</c:v>
                </c:pt>
                <c:pt idx="8">
                  <c:v>2.0328488779531906</c:v>
                </c:pt>
                <c:pt idx="9">
                  <c:v>2.1810739211633785</c:v>
                </c:pt>
                <c:pt idx="10">
                  <c:v>2.3194172948262208</c:v>
                </c:pt>
                <c:pt idx="11">
                  <c:v>2.2601272775421455</c:v>
                </c:pt>
                <c:pt idx="12">
                  <c:v>2.1810739211633785</c:v>
                </c:pt>
                <c:pt idx="13">
                  <c:v>2.0723755561425743</c:v>
                </c:pt>
                <c:pt idx="14">
                  <c:v>1.864860495648311</c:v>
                </c:pt>
                <c:pt idx="15">
                  <c:v>1.8253338174589275</c:v>
                </c:pt>
                <c:pt idx="16">
                  <c:v>1.8055704783642359</c:v>
                </c:pt>
                <c:pt idx="17">
                  <c:v>1.7956888088168896</c:v>
                </c:pt>
                <c:pt idx="18" formatCode="0.0000">
                  <c:v>1.785807139269544</c:v>
                </c:pt>
                <c:pt idx="19" formatCode="0.0000">
                  <c:v>1.775925469722198</c:v>
                </c:pt>
                <c:pt idx="20" formatCode="0.0000">
                  <c:v>1.7561621306275064</c:v>
                </c:pt>
                <c:pt idx="21" formatCode="0.0000">
                  <c:v>1.7462804610801606</c:v>
                </c:pt>
                <c:pt idx="22" formatCode="0.0000">
                  <c:v>1.736398791532815</c:v>
                </c:pt>
              </c:numCache>
            </c:numRef>
          </c:yVal>
          <c:smooth val="1"/>
        </c:ser>
        <c:axId val="33922432"/>
        <c:axId val="33941376"/>
      </c:scatterChart>
      <c:valAx>
        <c:axId val="339224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41376"/>
        <c:crosses val="autoZero"/>
        <c:crossBetween val="midCat"/>
        <c:majorUnit val="1"/>
        <c:minorUnit val="1"/>
      </c:valAx>
      <c:valAx>
        <c:axId val="33941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22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Punto3!$E$15:$E$41</c:f>
              <c:numCache>
                <c:formatCode>0.0</c:formatCode>
                <c:ptCount val="27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</c:numCache>
            </c:numRef>
          </c:xVal>
          <c:yVal>
            <c:numRef>
              <c:f>Punto3!$D$15:$D$41</c:f>
              <c:numCache>
                <c:formatCode>0.000</c:formatCode>
                <c:ptCount val="27"/>
                <c:pt idx="0">
                  <c:v>0</c:v>
                </c:pt>
                <c:pt idx="1">
                  <c:v>0.7877585149876114</c:v>
                </c:pt>
                <c:pt idx="2">
                  <c:v>1.1830252968814461</c:v>
                </c:pt>
                <c:pt idx="3">
                  <c:v>1.4399487051124387</c:v>
                </c:pt>
                <c:pt idx="4">
                  <c:v>1.7462804610801606</c:v>
                </c:pt>
                <c:pt idx="5">
                  <c:v>2.0130855388584989</c:v>
                </c:pt>
                <c:pt idx="6">
                  <c:v>2.2304822689001078</c:v>
                </c:pt>
                <c:pt idx="7">
                  <c:v>2.3885889816576418</c:v>
                </c:pt>
                <c:pt idx="8">
                  <c:v>2.5071690162257925</c:v>
                </c:pt>
                <c:pt idx="9">
                  <c:v>2.6158673812465962</c:v>
                </c:pt>
                <c:pt idx="10">
                  <c:v>2.6850390680780181</c:v>
                </c:pt>
                <c:pt idx="11">
                  <c:v>2.744329085362093</c:v>
                </c:pt>
                <c:pt idx="12">
                  <c:v>2.744329085362093</c:v>
                </c:pt>
                <c:pt idx="13">
                  <c:v>2.5664590335098674</c:v>
                </c:pt>
                <c:pt idx="14">
                  <c:v>2.4083523207523339</c:v>
                </c:pt>
                <c:pt idx="15" formatCode="0.0000">
                  <c:v>2.2601272775421455</c:v>
                </c:pt>
                <c:pt idx="16" formatCode="0.0000">
                  <c:v>2.1613105820686873</c:v>
                </c:pt>
                <c:pt idx="17" formatCode="0.0000">
                  <c:v>2.0921388952372655</c:v>
                </c:pt>
                <c:pt idx="18" formatCode="0.0000">
                  <c:v>2.0328488779531906</c:v>
                </c:pt>
                <c:pt idx="19" formatCode="0.0000">
                  <c:v>1.9735588606691155</c:v>
                </c:pt>
                <c:pt idx="20" formatCode="0.0000">
                  <c:v>1.9241505129323861</c:v>
                </c:pt>
                <c:pt idx="21" formatCode="0.0000">
                  <c:v>1.8747421651956566</c:v>
                </c:pt>
                <c:pt idx="22" formatCode="0.0000">
                  <c:v>1.8253338174589275</c:v>
                </c:pt>
                <c:pt idx="23" formatCode="0.0000">
                  <c:v>1.7956888088168896</c:v>
                </c:pt>
                <c:pt idx="24" formatCode="0.0000">
                  <c:v>1.766043800174852</c:v>
                </c:pt>
                <c:pt idx="25" formatCode="0.0000">
                  <c:v>1.736398791532815</c:v>
                </c:pt>
                <c:pt idx="26" formatCode="0.0000">
                  <c:v>1.7265171219854689</c:v>
                </c:pt>
              </c:numCache>
            </c:numRef>
          </c:yVal>
          <c:smooth val="1"/>
        </c:ser>
        <c:axId val="34452992"/>
        <c:axId val="48496640"/>
      </c:scatterChart>
      <c:valAx>
        <c:axId val="344529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496640"/>
        <c:crosses val="autoZero"/>
        <c:crossBetween val="midCat"/>
        <c:majorUnit val="1"/>
        <c:minorUnit val="1"/>
      </c:valAx>
      <c:valAx>
        <c:axId val="484966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529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08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7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1.524</c:v>
                </c:pt>
                <c:pt idx="1">
                  <c:v>1.736398791532815</c:v>
                </c:pt>
                <c:pt idx="2">
                  <c:v>2.3194172948262208</c:v>
                </c:pt>
                <c:pt idx="3">
                  <c:v>2.744329085362093</c:v>
                </c:pt>
              </c:numCache>
            </c:numRef>
          </c:yVal>
        </c:ser>
        <c:axId val="33991296"/>
        <c:axId val="34005760"/>
      </c:scatterChart>
      <c:valAx>
        <c:axId val="33991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5760"/>
        <c:crosses val="autoZero"/>
        <c:crossBetween val="midCat"/>
      </c:valAx>
      <c:valAx>
        <c:axId val="3400576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91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7" zoomScaleNormal="110" workbookViewId="0">
      <selection activeCell="J18" sqref="J1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1.736398791532815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51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10.68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-2</v>
      </c>
      <c r="G17" s="34">
        <f t="shared" si="1"/>
        <v>0.86403682256632075</v>
      </c>
      <c r="I17" s="23" t="s">
        <v>11</v>
      </c>
      <c r="J17" s="23">
        <v>70.47</v>
      </c>
    </row>
    <row r="18" spans="1:18">
      <c r="A18" s="29">
        <f t="shared" ref="A18:A41" si="2">A17+0.5</f>
        <v>1</v>
      </c>
      <c r="B18" s="32">
        <v>60</v>
      </c>
      <c r="C18" s="33">
        <f t="shared" ref="C18:C40" si="3">(0.00299639*B18+0.03211882)/9.81*1000</f>
        <v>21.600634046890921</v>
      </c>
      <c r="D18" s="33">
        <f t="shared" si="0"/>
        <v>0.6988234890614986</v>
      </c>
      <c r="E18" s="29">
        <f t="shared" ref="E18:E25" si="4">E17+0.5</f>
        <v>1</v>
      </c>
      <c r="F18" s="35">
        <v>10</v>
      </c>
      <c r="G18" s="34">
        <f t="shared" si="1"/>
        <v>1.3976469781229972</v>
      </c>
      <c r="I18" s="23" t="s">
        <v>12</v>
      </c>
      <c r="J18" s="37">
        <v>63.25</v>
      </c>
    </row>
    <row r="19" spans="1:18">
      <c r="A19" s="29">
        <f t="shared" si="2"/>
        <v>1.5</v>
      </c>
      <c r="B19" s="32">
        <v>91</v>
      </c>
      <c r="C19" s="33">
        <f t="shared" si="3"/>
        <v>31.069348623853205</v>
      </c>
      <c r="D19" s="33">
        <f t="shared" si="0"/>
        <v>1.0051552450292205</v>
      </c>
      <c r="E19" s="29">
        <f t="shared" si="4"/>
        <v>1.5</v>
      </c>
      <c r="F19" s="35">
        <v>42</v>
      </c>
      <c r="G19" s="34">
        <f t="shared" si="1"/>
        <v>2.010310490058441</v>
      </c>
      <c r="I19" s="23" t="s">
        <v>13</v>
      </c>
      <c r="J19" s="38">
        <f>J17-J18</f>
        <v>7.2199999999999989</v>
      </c>
    </row>
    <row r="20" spans="1:18">
      <c r="A20" s="29">
        <f t="shared" si="2"/>
        <v>2</v>
      </c>
      <c r="B20" s="32">
        <v>110</v>
      </c>
      <c r="C20" s="33">
        <f t="shared" si="3"/>
        <v>36.87275433231396</v>
      </c>
      <c r="D20" s="33">
        <f t="shared" si="0"/>
        <v>1.1929069664287919</v>
      </c>
      <c r="E20" s="29">
        <f t="shared" si="4"/>
        <v>2</v>
      </c>
      <c r="F20" s="35">
        <v>78</v>
      </c>
      <c r="G20" s="34">
        <f t="shared" si="1"/>
        <v>2.3858139328575838</v>
      </c>
      <c r="I20" s="39" t="s">
        <v>14</v>
      </c>
      <c r="J20" s="40">
        <f>J18-J16</f>
        <v>52.57</v>
      </c>
    </row>
    <row r="21" spans="1:18">
      <c r="A21" s="29">
        <f t="shared" si="2"/>
        <v>2.5</v>
      </c>
      <c r="B21" s="32">
        <v>127</v>
      </c>
      <c r="C21" s="33">
        <f t="shared" si="3"/>
        <v>42.065275229357788</v>
      </c>
      <c r="D21" s="33">
        <f t="shared" si="0"/>
        <v>1.3608953487336715</v>
      </c>
      <c r="E21" s="29">
        <f t="shared" si="4"/>
        <v>2.5</v>
      </c>
      <c r="F21" s="35">
        <v>120</v>
      </c>
      <c r="G21" s="34">
        <f t="shared" si="1"/>
        <v>2.7217906974673429</v>
      </c>
      <c r="I21" s="39" t="s">
        <v>15</v>
      </c>
      <c r="J21" s="38">
        <f>(J19/J20)*100</f>
        <v>13.734068860566861</v>
      </c>
    </row>
    <row r="22" spans="1:18">
      <c r="A22" s="29">
        <f t="shared" si="2"/>
        <v>3</v>
      </c>
      <c r="B22" s="32">
        <v>140</v>
      </c>
      <c r="C22" s="33">
        <f t="shared" si="3"/>
        <v>46.036026503567783</v>
      </c>
      <c r="D22" s="33">
        <f t="shared" si="0"/>
        <v>1.489357052849168</v>
      </c>
      <c r="E22" s="29">
        <f t="shared" si="4"/>
        <v>3</v>
      </c>
      <c r="F22" s="35">
        <v>176</v>
      </c>
      <c r="G22" s="34">
        <f t="shared" si="1"/>
        <v>2.9787141056983359</v>
      </c>
      <c r="K22" s="18"/>
      <c r="L22" s="18"/>
    </row>
    <row r="23" spans="1:18">
      <c r="A23" s="29">
        <f t="shared" si="2"/>
        <v>3.5</v>
      </c>
      <c r="B23" s="32">
        <v>145</v>
      </c>
      <c r="C23" s="33">
        <f t="shared" si="3"/>
        <v>47.563238532110084</v>
      </c>
      <c r="D23" s="33">
        <f t="shared" si="0"/>
        <v>1.5387654005858973</v>
      </c>
      <c r="E23" s="29">
        <f t="shared" si="4"/>
        <v>3.5</v>
      </c>
      <c r="F23" s="35">
        <v>224</v>
      </c>
      <c r="G23" s="34">
        <f t="shared" si="1"/>
        <v>3.0775308011717946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150</v>
      </c>
      <c r="C24" s="33">
        <f t="shared" si="3"/>
        <v>49.090450560652393</v>
      </c>
      <c r="D24" s="33">
        <f t="shared" si="0"/>
        <v>1.5881737483226268</v>
      </c>
      <c r="E24" s="29">
        <f t="shared" si="4"/>
        <v>4</v>
      </c>
      <c r="F24" s="35">
        <v>290</v>
      </c>
      <c r="G24" s="34">
        <f t="shared" si="1"/>
        <v>3.1763474966452536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156</v>
      </c>
      <c r="C25" s="33">
        <f t="shared" si="3"/>
        <v>50.923104994903149</v>
      </c>
      <c r="D25" s="33">
        <f t="shared" si="0"/>
        <v>1.6474637656067017</v>
      </c>
      <c r="E25" s="29">
        <f t="shared" si="4"/>
        <v>4.5</v>
      </c>
      <c r="F25" s="35">
        <v>360</v>
      </c>
      <c r="G25" s="34">
        <f t="shared" si="1"/>
        <v>3.2949275312134034</v>
      </c>
      <c r="H25" s="2"/>
      <c r="I25" s="39" t="s">
        <v>18</v>
      </c>
      <c r="J25" s="41">
        <v>275.11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159</v>
      </c>
      <c r="C26" s="33">
        <f t="shared" si="3"/>
        <v>51.839432212028534</v>
      </c>
      <c r="D26" s="33">
        <f t="shared" si="0"/>
        <v>1.6771087742487394</v>
      </c>
      <c r="E26" s="29">
        <f t="shared" ref="E26:E32" si="5">E25+0.5</f>
        <v>5</v>
      </c>
      <c r="F26" s="35">
        <v>430</v>
      </c>
      <c r="G26" s="34">
        <f t="shared" si="1"/>
        <v>3.3542175484974788</v>
      </c>
      <c r="I26" s="39" t="s">
        <v>19</v>
      </c>
      <c r="J26" s="41">
        <v>145.97999999999999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165</v>
      </c>
      <c r="C27" s="33">
        <f t="shared" si="3"/>
        <v>53.672086646279311</v>
      </c>
      <c r="D27" s="33">
        <f t="shared" si="0"/>
        <v>1.736398791532815</v>
      </c>
      <c r="E27" s="29">
        <f t="shared" si="5"/>
        <v>5.5</v>
      </c>
      <c r="F27" s="35">
        <v>530</v>
      </c>
      <c r="G27" s="34">
        <f t="shared" si="1"/>
        <v>3.4727975830656299</v>
      </c>
      <c r="I27" s="39" t="s">
        <v>20</v>
      </c>
      <c r="J27" s="42">
        <f>J25-J26</f>
        <v>129.13000000000002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163</v>
      </c>
      <c r="C28" s="33">
        <f t="shared" si="3"/>
        <v>53.061201834862381</v>
      </c>
      <c r="D28" s="33">
        <f t="shared" si="0"/>
        <v>1.7166354524381229</v>
      </c>
      <c r="E28" s="29">
        <f t="shared" si="5"/>
        <v>6</v>
      </c>
      <c r="F28" s="35">
        <v>660</v>
      </c>
      <c r="G28" s="34">
        <f t="shared" si="1"/>
        <v>3.4332709048762458</v>
      </c>
      <c r="I28" s="39" t="s">
        <v>17</v>
      </c>
      <c r="J28" s="36">
        <v>1.92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151</v>
      </c>
      <c r="C29" s="33">
        <f t="shared" si="3"/>
        <v>49.395892966360854</v>
      </c>
      <c r="D29" s="33">
        <f t="shared" si="0"/>
        <v>1.5980554178699726</v>
      </c>
      <c r="E29" s="29">
        <f t="shared" si="5"/>
        <v>6.5</v>
      </c>
      <c r="F29" s="35">
        <v>790</v>
      </c>
      <c r="G29" s="34">
        <f t="shared" si="1"/>
        <v>3.1961108357399453</v>
      </c>
      <c r="I29" s="39" t="s">
        <v>36</v>
      </c>
      <c r="J29" s="43">
        <f>J28*B12</f>
        <v>59.347200000000001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132</v>
      </c>
      <c r="C30" s="33">
        <f t="shared" si="3"/>
        <v>43.592487257900096</v>
      </c>
      <c r="D30" s="33">
        <f t="shared" si="0"/>
        <v>1.410303696470401</v>
      </c>
      <c r="E30" s="29">
        <f t="shared" si="5"/>
        <v>7</v>
      </c>
      <c r="F30" s="35">
        <v>930</v>
      </c>
      <c r="G30" s="34">
        <f t="shared" si="1"/>
        <v>2.820607392940802</v>
      </c>
      <c r="I30" s="39" t="s">
        <v>21</v>
      </c>
      <c r="J30" s="43">
        <f>J21</f>
        <v>13.734068860566861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130</v>
      </c>
      <c r="C31" s="33">
        <f t="shared" si="3"/>
        <v>42.981602446483173</v>
      </c>
      <c r="D31" s="33">
        <f t="shared" si="0"/>
        <v>1.3905403573757091</v>
      </c>
      <c r="E31" s="29">
        <f t="shared" si="5"/>
        <v>7.5</v>
      </c>
      <c r="F31" s="35">
        <v>1060</v>
      </c>
      <c r="G31" s="34">
        <f t="shared" si="1"/>
        <v>2.7810807147514183</v>
      </c>
      <c r="I31" s="44" t="s">
        <v>37</v>
      </c>
      <c r="J31" s="43">
        <f>J27/J29</f>
        <v>2.1758398037312632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127</v>
      </c>
      <c r="C32" s="33">
        <f t="shared" si="3"/>
        <v>42.065275229357788</v>
      </c>
      <c r="D32" s="33">
        <f t="shared" si="0"/>
        <v>1.3608953487336715</v>
      </c>
      <c r="E32" s="29">
        <f t="shared" si="5"/>
        <v>8</v>
      </c>
      <c r="F32" s="35">
        <v>1150</v>
      </c>
      <c r="G32" s="34">
        <f t="shared" si="1"/>
        <v>2.7217906974673429</v>
      </c>
      <c r="I32" s="44" t="s">
        <v>38</v>
      </c>
      <c r="J32" s="43">
        <f>J31/(1+J30/100)</f>
        <v>1.9130941375171855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112</v>
      </c>
      <c r="C33" s="33">
        <f t="shared" si="3"/>
        <v>37.483639143730883</v>
      </c>
      <c r="D33" s="33">
        <f t="shared" si="0"/>
        <v>1.2126703055234838</v>
      </c>
      <c r="E33" s="29">
        <f>E32+0.5</f>
        <v>8.5</v>
      </c>
      <c r="F33" s="35">
        <v>1210</v>
      </c>
      <c r="G33" s="34">
        <f t="shared" si="1"/>
        <v>2.4253406110469675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88</v>
      </c>
      <c r="C34" s="33">
        <f t="shared" si="3"/>
        <v>30.153021406727824</v>
      </c>
      <c r="D34" s="33">
        <f t="shared" si="0"/>
        <v>0.97551023638718293</v>
      </c>
      <c r="E34" s="29">
        <f t="shared" ref="E34:E41" si="6">E33+0.5</f>
        <v>9</v>
      </c>
      <c r="F34" s="35">
        <v>1260</v>
      </c>
      <c r="G34" s="34">
        <f t="shared" si="1"/>
        <v>1.9510204727743659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73</v>
      </c>
      <c r="C35" s="33">
        <f t="shared" si="3"/>
        <v>25.571385321100919</v>
      </c>
      <c r="D35" s="33">
        <f t="shared" si="0"/>
        <v>0.82728519317699512</v>
      </c>
      <c r="E35" s="29">
        <f t="shared" si="6"/>
        <v>9.5</v>
      </c>
      <c r="F35" s="35">
        <v>1308</v>
      </c>
      <c r="G35" s="34">
        <f t="shared" si="1"/>
        <v>1.6545703863539902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68</v>
      </c>
      <c r="C36" s="33">
        <f t="shared" si="3"/>
        <v>24.044173292558611</v>
      </c>
      <c r="D36" s="33">
        <f t="shared" si="0"/>
        <v>0.77787684544026559</v>
      </c>
      <c r="E36" s="29">
        <f t="shared" si="6"/>
        <v>10</v>
      </c>
      <c r="F36" s="35">
        <v>1418</v>
      </c>
      <c r="G36" s="34">
        <f t="shared" si="1"/>
        <v>1.5557536908805312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66</v>
      </c>
      <c r="C37" s="33">
        <f t="shared" si="3"/>
        <v>23.433288481141687</v>
      </c>
      <c r="D37" s="33">
        <f t="shared" si="0"/>
        <v>0.75811350634557384</v>
      </c>
      <c r="E37" s="29">
        <f t="shared" si="6"/>
        <v>10.5</v>
      </c>
      <c r="F37" s="35">
        <v>1440</v>
      </c>
      <c r="G37" s="34">
        <f t="shared" si="1"/>
        <v>1.5162270126911477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>
        <v>64</v>
      </c>
      <c r="C38" s="33">
        <f t="shared" si="3"/>
        <v>22.822403669724768</v>
      </c>
      <c r="D38" s="33">
        <f t="shared" si="0"/>
        <v>0.73835016725088221</v>
      </c>
      <c r="E38" s="29">
        <f t="shared" si="6"/>
        <v>11</v>
      </c>
      <c r="F38" s="35">
        <v>1456</v>
      </c>
      <c r="G38" s="34">
        <f t="shared" si="1"/>
        <v>1.4767003345017644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>
        <v>63</v>
      </c>
      <c r="C39" s="33">
        <f t="shared" si="3"/>
        <v>22.516961264016306</v>
      </c>
      <c r="D39" s="33">
        <f t="shared" si="0"/>
        <v>0.72846849770353628</v>
      </c>
      <c r="E39" s="29">
        <f t="shared" si="6"/>
        <v>11.5</v>
      </c>
      <c r="F39" s="35">
        <v>1470</v>
      </c>
      <c r="G39" s="34">
        <f t="shared" si="1"/>
        <v>1.4569369954070726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>
        <v>61</v>
      </c>
      <c r="C40" s="33">
        <f t="shared" si="3"/>
        <v>21.906076452599386</v>
      </c>
      <c r="D40" s="33">
        <f t="shared" si="0"/>
        <v>0.70870515860884453</v>
      </c>
      <c r="E40" s="29">
        <f t="shared" si="6"/>
        <v>12</v>
      </c>
      <c r="F40" s="35">
        <v>1790</v>
      </c>
      <c r="G40" s="34">
        <f t="shared" si="1"/>
        <v>1.4174103172176891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4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2.3194172948262208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21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21.28</v>
      </c>
      <c r="L16" s="31"/>
      <c r="M16" s="54"/>
      <c r="N16" s="56"/>
    </row>
    <row r="17" spans="1:20">
      <c r="A17" s="29">
        <f>A16+0.5</f>
        <v>0.5</v>
      </c>
      <c r="B17" s="32">
        <v>39</v>
      </c>
      <c r="C17" s="33">
        <f>(0.00299639*B17+0.03211882)/9.81*1000</f>
        <v>15.186343527013248</v>
      </c>
      <c r="D17" s="33">
        <f t="shared" si="0"/>
        <v>0.49130842856723544</v>
      </c>
      <c r="E17" s="29">
        <v>0.5</v>
      </c>
      <c r="F17" s="35">
        <v>-2</v>
      </c>
      <c r="G17" s="34">
        <f t="shared" si="1"/>
        <v>0.49130842856723544</v>
      </c>
      <c r="I17" s="23" t="s">
        <v>11</v>
      </c>
      <c r="J17" s="37">
        <v>76.37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67</v>
      </c>
      <c r="C18" s="33">
        <f t="shared" ref="C18:C38" si="3">(0.00299639*B18+0.03211882)/9.81*1000</f>
        <v>23.738730886850149</v>
      </c>
      <c r="D18" s="33">
        <f t="shared" si="0"/>
        <v>0.76799517589291977</v>
      </c>
      <c r="E18" s="29">
        <f t="shared" ref="E18:E24" si="4">E17+0.5</f>
        <v>1</v>
      </c>
      <c r="F18" s="35">
        <v>-16</v>
      </c>
      <c r="G18" s="34">
        <f t="shared" si="1"/>
        <v>0.76799517589291977</v>
      </c>
      <c r="I18" s="23" t="s">
        <v>12</v>
      </c>
      <c r="J18" s="37">
        <v>69.63</v>
      </c>
      <c r="L18" s="31"/>
      <c r="M18" s="54"/>
      <c r="N18" s="56"/>
    </row>
    <row r="19" spans="1:20">
      <c r="A19" s="29">
        <f t="shared" si="2"/>
        <v>1.5</v>
      </c>
      <c r="B19" s="32">
        <v>94</v>
      </c>
      <c r="C19" s="33">
        <f t="shared" si="3"/>
        <v>31.98567584097859</v>
      </c>
      <c r="D19" s="33">
        <f t="shared" si="0"/>
        <v>1.0348002536712582</v>
      </c>
      <c r="E19" s="29">
        <f t="shared" si="4"/>
        <v>1.5</v>
      </c>
      <c r="F19" s="35">
        <v>-18</v>
      </c>
      <c r="G19" s="34">
        <f t="shared" si="1"/>
        <v>1.0348002536712582</v>
      </c>
      <c r="I19" s="23" t="s">
        <v>13</v>
      </c>
      <c r="J19" s="43">
        <f>J17-J18</f>
        <v>6.7400000000000091</v>
      </c>
      <c r="L19" s="31"/>
      <c r="M19" s="54"/>
      <c r="N19" s="57"/>
    </row>
    <row r="20" spans="1:20">
      <c r="A20" s="29">
        <f t="shared" si="2"/>
        <v>2</v>
      </c>
      <c r="B20" s="32">
        <v>125</v>
      </c>
      <c r="C20" s="33">
        <f t="shared" si="3"/>
        <v>41.454390417940871</v>
      </c>
      <c r="D20" s="33">
        <f t="shared" si="0"/>
        <v>1.34113200963898</v>
      </c>
      <c r="E20" s="29">
        <f t="shared" si="4"/>
        <v>2</v>
      </c>
      <c r="F20" s="35">
        <v>-2</v>
      </c>
      <c r="G20" s="34">
        <f t="shared" si="1"/>
        <v>1.34113200963898</v>
      </c>
      <c r="I20" s="39" t="s">
        <v>14</v>
      </c>
      <c r="J20" s="36">
        <f>J18-J16</f>
        <v>48.349999999999994</v>
      </c>
      <c r="L20" s="31"/>
      <c r="M20" s="58"/>
      <c r="N20" s="59"/>
    </row>
    <row r="21" spans="1:20">
      <c r="A21" s="29">
        <f t="shared" si="2"/>
        <v>2.5</v>
      </c>
      <c r="B21" s="32">
        <v>150</v>
      </c>
      <c r="C21" s="33">
        <f t="shared" si="3"/>
        <v>49.090450560652393</v>
      </c>
      <c r="D21" s="33">
        <f t="shared" si="0"/>
        <v>1.5881737483226268</v>
      </c>
      <c r="E21" s="29">
        <f t="shared" si="4"/>
        <v>2.5</v>
      </c>
      <c r="F21" s="35">
        <v>20</v>
      </c>
      <c r="G21" s="34">
        <f t="shared" si="1"/>
        <v>1.5881737483226268</v>
      </c>
      <c r="I21" s="39" t="s">
        <v>15</v>
      </c>
      <c r="J21" s="43">
        <f>(J19/J20)*100</f>
        <v>13.940020682523288</v>
      </c>
      <c r="L21" s="31"/>
      <c r="M21" s="58"/>
      <c r="N21" s="57"/>
    </row>
    <row r="22" spans="1:20">
      <c r="A22" s="29">
        <f t="shared" si="2"/>
        <v>3</v>
      </c>
      <c r="B22" s="32">
        <v>174</v>
      </c>
      <c r="C22" s="33">
        <f t="shared" si="3"/>
        <v>56.421068297655452</v>
      </c>
      <c r="D22" s="33">
        <f t="shared" si="0"/>
        <v>1.8253338174589275</v>
      </c>
      <c r="E22" s="29">
        <f t="shared" si="4"/>
        <v>3</v>
      </c>
      <c r="F22" s="35">
        <v>40</v>
      </c>
      <c r="G22" s="34">
        <f t="shared" si="1"/>
        <v>1.8253338174589275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186</v>
      </c>
      <c r="C23" s="33">
        <f t="shared" si="3"/>
        <v>60.086377166156979</v>
      </c>
      <c r="D23" s="33">
        <f t="shared" si="0"/>
        <v>1.943913852027078</v>
      </c>
      <c r="E23" s="29">
        <f t="shared" si="4"/>
        <v>3.5</v>
      </c>
      <c r="F23" s="35">
        <v>72</v>
      </c>
      <c r="G23" s="34">
        <f t="shared" si="1"/>
        <v>1.943913852027078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195</v>
      </c>
      <c r="C24" s="33">
        <f t="shared" si="3"/>
        <v>62.83535881753312</v>
      </c>
      <c r="D24" s="33">
        <f t="shared" si="0"/>
        <v>2.0328488779531906</v>
      </c>
      <c r="E24" s="29">
        <f t="shared" si="4"/>
        <v>4</v>
      </c>
      <c r="F24" s="35">
        <v>118</v>
      </c>
      <c r="G24" s="34">
        <f t="shared" si="1"/>
        <v>2.0328488779531906</v>
      </c>
      <c r="H24" s="2"/>
      <c r="I24" s="39" t="s">
        <v>18</v>
      </c>
      <c r="J24" s="41">
        <v>274.94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210</v>
      </c>
      <c r="C25" s="33">
        <f t="shared" si="3"/>
        <v>67.416994903160031</v>
      </c>
      <c r="D25" s="33">
        <f t="shared" si="0"/>
        <v>2.1810739211633785</v>
      </c>
      <c r="E25" s="29">
        <f t="shared" ref="E25:E42" si="5">E24+0.5</f>
        <v>4.5</v>
      </c>
      <c r="F25" s="35">
        <v>160</v>
      </c>
      <c r="G25" s="34">
        <f t="shared" si="1"/>
        <v>2.1810739211633785</v>
      </c>
      <c r="H25" s="2"/>
      <c r="I25" s="39" t="s">
        <v>19</v>
      </c>
      <c r="J25" s="41">
        <v>138.18</v>
      </c>
      <c r="O25" s="1"/>
      <c r="P25" s="1"/>
      <c r="Q25" s="1"/>
      <c r="R25" s="1"/>
    </row>
    <row r="26" spans="1:20">
      <c r="A26" s="29">
        <f t="shared" si="2"/>
        <v>5</v>
      </c>
      <c r="B26" s="32">
        <v>224</v>
      </c>
      <c r="C26" s="33">
        <f t="shared" si="3"/>
        <v>71.693188583078481</v>
      </c>
      <c r="D26" s="33">
        <f t="shared" si="0"/>
        <v>2.3194172948262208</v>
      </c>
      <c r="E26" s="29">
        <f t="shared" si="5"/>
        <v>5</v>
      </c>
      <c r="F26" s="35">
        <v>216</v>
      </c>
      <c r="G26" s="34">
        <f t="shared" si="1"/>
        <v>2.3194172948262208</v>
      </c>
      <c r="I26" s="39" t="s">
        <v>20</v>
      </c>
      <c r="J26" s="45">
        <f>J24-J25</f>
        <v>136.76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218</v>
      </c>
      <c r="C27" s="33">
        <f t="shared" si="3"/>
        <v>69.860534148827711</v>
      </c>
      <c r="D27" s="33">
        <f t="shared" si="0"/>
        <v>2.2601272775421455</v>
      </c>
      <c r="E27" s="29">
        <f t="shared" si="5"/>
        <v>5.5</v>
      </c>
      <c r="F27" s="35">
        <v>272</v>
      </c>
      <c r="G27" s="34">
        <f t="shared" si="1"/>
        <v>2.2601272775421455</v>
      </c>
      <c r="I27" s="39" t="s">
        <v>17</v>
      </c>
      <c r="J27" s="36">
        <v>2.0099999999999998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210</v>
      </c>
      <c r="C28" s="33">
        <f t="shared" si="3"/>
        <v>67.416994903160031</v>
      </c>
      <c r="D28" s="33">
        <f t="shared" si="0"/>
        <v>2.1810739211633785</v>
      </c>
      <c r="E28" s="29">
        <f t="shared" si="5"/>
        <v>6</v>
      </c>
      <c r="F28" s="35">
        <v>332</v>
      </c>
      <c r="G28" s="34">
        <f t="shared" si="1"/>
        <v>2.1810739211633785</v>
      </c>
      <c r="I28" s="39" t="s">
        <v>36</v>
      </c>
      <c r="J28" s="43">
        <f>J27*B12</f>
        <v>62.129099999999994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199</v>
      </c>
      <c r="C29" s="33">
        <f t="shared" si="3"/>
        <v>64.057128440366967</v>
      </c>
      <c r="D29" s="33">
        <f t="shared" si="0"/>
        <v>2.0723755561425743</v>
      </c>
      <c r="E29" s="29">
        <f t="shared" si="5"/>
        <v>6.5</v>
      </c>
      <c r="F29" s="35">
        <v>402</v>
      </c>
      <c r="G29" s="34">
        <f t="shared" si="1"/>
        <v>2.0723755561425743</v>
      </c>
      <c r="I29" s="39" t="s">
        <v>21</v>
      </c>
      <c r="J29" s="43">
        <f>J21</f>
        <v>13.940020682523288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178</v>
      </c>
      <c r="C30" s="33">
        <f t="shared" si="3"/>
        <v>57.642837920489292</v>
      </c>
      <c r="D30" s="33">
        <f t="shared" si="0"/>
        <v>1.864860495648311</v>
      </c>
      <c r="E30" s="29">
        <f t="shared" si="5"/>
        <v>7</v>
      </c>
      <c r="F30" s="35">
        <v>470</v>
      </c>
      <c r="G30" s="34">
        <f t="shared" si="1"/>
        <v>1.864860495648311</v>
      </c>
      <c r="I30" s="44" t="s">
        <v>37</v>
      </c>
      <c r="J30" s="43">
        <f>J26/J28</f>
        <v>2.201222937399705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174</v>
      </c>
      <c r="C31" s="33">
        <f t="shared" si="3"/>
        <v>56.421068297655452</v>
      </c>
      <c r="D31" s="33">
        <f t="shared" si="0"/>
        <v>1.8253338174589275</v>
      </c>
      <c r="E31" s="29">
        <f t="shared" si="5"/>
        <v>7.5</v>
      </c>
      <c r="F31" s="35">
        <v>532</v>
      </c>
      <c r="G31" s="34">
        <f t="shared" si="1"/>
        <v>1.8253338174589275</v>
      </c>
      <c r="I31" s="44" t="s">
        <v>38</v>
      </c>
      <c r="J31" s="43">
        <f>J30/(1+J29/100)</f>
        <v>1.9319137597254623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172</v>
      </c>
      <c r="C32" s="33">
        <f t="shared" si="3"/>
        <v>55.810183486238529</v>
      </c>
      <c r="D32" s="33">
        <f t="shared" si="0"/>
        <v>1.8055704783642359</v>
      </c>
      <c r="E32" s="29">
        <f t="shared" si="5"/>
        <v>8</v>
      </c>
      <c r="F32" s="35">
        <v>600</v>
      </c>
      <c r="G32" s="34">
        <f t="shared" si="1"/>
        <v>1.8055704783642359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171</v>
      </c>
      <c r="C33" s="33">
        <f t="shared" si="3"/>
        <v>55.50474108053006</v>
      </c>
      <c r="D33" s="33">
        <f t="shared" si="0"/>
        <v>1.7956888088168896</v>
      </c>
      <c r="E33" s="29">
        <f t="shared" si="5"/>
        <v>8.5</v>
      </c>
      <c r="F33" s="35">
        <v>662</v>
      </c>
      <c r="G33" s="34">
        <f t="shared" si="1"/>
        <v>1.7956888088168896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170</v>
      </c>
      <c r="C34" s="33">
        <f t="shared" si="3"/>
        <v>55.199298674821605</v>
      </c>
      <c r="D34" s="34">
        <f t="shared" si="0"/>
        <v>1.785807139269544</v>
      </c>
      <c r="E34" s="29">
        <f t="shared" si="5"/>
        <v>9</v>
      </c>
      <c r="F34" s="35">
        <v>726</v>
      </c>
      <c r="G34" s="34">
        <f t="shared" si="1"/>
        <v>1.785807139269544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169</v>
      </c>
      <c r="C35" s="33">
        <f t="shared" si="3"/>
        <v>54.893856269113144</v>
      </c>
      <c r="D35" s="34">
        <f t="shared" si="0"/>
        <v>1.775925469722198</v>
      </c>
      <c r="E35" s="29">
        <f t="shared" si="5"/>
        <v>9.5</v>
      </c>
      <c r="F35" s="35">
        <v>790</v>
      </c>
      <c r="G35" s="34">
        <f t="shared" si="1"/>
        <v>1.775925469722198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167</v>
      </c>
      <c r="C36" s="33">
        <f t="shared" si="3"/>
        <v>54.28297145769622</v>
      </c>
      <c r="D36" s="34">
        <f t="shared" si="0"/>
        <v>1.7561621306275064</v>
      </c>
      <c r="E36" s="29">
        <f t="shared" si="5"/>
        <v>10</v>
      </c>
      <c r="F36" s="35">
        <v>850</v>
      </c>
      <c r="G36" s="34">
        <f t="shared" si="1"/>
        <v>1.7561621306275064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166</v>
      </c>
      <c r="C37" s="33">
        <f t="shared" si="3"/>
        <v>53.977529051987766</v>
      </c>
      <c r="D37" s="34">
        <f t="shared" si="0"/>
        <v>1.7462804610801606</v>
      </c>
      <c r="E37" s="29">
        <f t="shared" si="5"/>
        <v>10.5</v>
      </c>
      <c r="F37" s="35">
        <v>890</v>
      </c>
      <c r="G37" s="34">
        <f t="shared" si="1"/>
        <v>1.7462804610801606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165</v>
      </c>
      <c r="C38" s="33">
        <f t="shared" si="3"/>
        <v>53.672086646279311</v>
      </c>
      <c r="D38" s="34">
        <f t="shared" si="0"/>
        <v>1.736398791532815</v>
      </c>
      <c r="E38" s="29">
        <f t="shared" si="5"/>
        <v>11</v>
      </c>
      <c r="F38" s="35">
        <v>920</v>
      </c>
      <c r="G38" s="34">
        <f t="shared" si="1"/>
        <v>1.736398791532815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abSelected="1" topLeftCell="A17" workbookViewId="0">
      <selection activeCell="F42" sqref="F42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2.744329085362093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11</v>
      </c>
      <c r="M15" s="54"/>
      <c r="N15" s="56"/>
    </row>
    <row r="16" spans="1:14">
      <c r="A16" s="29">
        <f>A15+0.5</f>
        <v>0.5</v>
      </c>
      <c r="B16" s="32">
        <v>69</v>
      </c>
      <c r="C16" s="33">
        <f>(0.00299639*B16+0.03211882)/9.81*1000</f>
        <v>24.349615698267069</v>
      </c>
      <c r="D16" s="33">
        <f t="shared" si="0"/>
        <v>0.7877585149876114</v>
      </c>
      <c r="E16" s="29">
        <v>0.5</v>
      </c>
      <c r="F16" s="35">
        <v>-10</v>
      </c>
      <c r="G16" s="34">
        <f t="shared" si="1"/>
        <v>0.3938792574938057</v>
      </c>
      <c r="I16" s="23" t="s">
        <v>11</v>
      </c>
      <c r="J16" s="23">
        <v>69.42</v>
      </c>
      <c r="M16" s="54"/>
      <c r="N16" s="54"/>
    </row>
    <row r="17" spans="1:20">
      <c r="A17" s="29">
        <f t="shared" ref="A17:A40" si="2">A16+0.5</f>
        <v>1</v>
      </c>
      <c r="B17" s="32">
        <v>109</v>
      </c>
      <c r="C17" s="33">
        <f t="shared" ref="C17:C41" si="3">(0.00299639*B17+0.03211882)/9.81*1000</f>
        <v>36.567311926605498</v>
      </c>
      <c r="D17" s="33">
        <f t="shared" si="0"/>
        <v>1.1830252968814461</v>
      </c>
      <c r="E17" s="29">
        <f>E16+0.5</f>
        <v>1</v>
      </c>
      <c r="F17" s="35">
        <v>-22</v>
      </c>
      <c r="G17" s="34">
        <f t="shared" si="1"/>
        <v>0.59151264844072304</v>
      </c>
      <c r="I17" s="23" t="s">
        <v>12</v>
      </c>
      <c r="J17" s="23">
        <v>62.3</v>
      </c>
      <c r="M17" s="54"/>
      <c r="N17" s="56"/>
    </row>
    <row r="18" spans="1:20">
      <c r="A18" s="29">
        <f t="shared" si="2"/>
        <v>1.5</v>
      </c>
      <c r="B18" s="32">
        <v>135</v>
      </c>
      <c r="C18" s="33">
        <f t="shared" si="3"/>
        <v>44.508814475025481</v>
      </c>
      <c r="D18" s="33">
        <f t="shared" si="0"/>
        <v>1.4399487051124387</v>
      </c>
      <c r="E18" s="29">
        <f>E17+0.5</f>
        <v>1.5</v>
      </c>
      <c r="F18" s="35">
        <v>-38</v>
      </c>
      <c r="G18" s="34">
        <f t="shared" si="1"/>
        <v>0.71997435255621933</v>
      </c>
      <c r="I18" s="23" t="s">
        <v>13</v>
      </c>
      <c r="J18" s="38">
        <f>J16-J17</f>
        <v>7.1200000000000045</v>
      </c>
      <c r="M18" s="54"/>
      <c r="N18" s="57"/>
    </row>
    <row r="19" spans="1:20">
      <c r="A19" s="29">
        <f t="shared" si="2"/>
        <v>2</v>
      </c>
      <c r="B19" s="32">
        <v>166</v>
      </c>
      <c r="C19" s="33">
        <f t="shared" si="3"/>
        <v>53.977529051987766</v>
      </c>
      <c r="D19" s="33">
        <f t="shared" si="0"/>
        <v>1.7462804610801606</v>
      </c>
      <c r="E19" s="29">
        <f t="shared" ref="E19:E41" si="4">E18+0.5</f>
        <v>2</v>
      </c>
      <c r="F19" s="35">
        <v>-50</v>
      </c>
      <c r="G19" s="34">
        <f t="shared" si="1"/>
        <v>0.87314023054008028</v>
      </c>
      <c r="I19" s="39" t="s">
        <v>14</v>
      </c>
      <c r="J19" s="40">
        <f>J17-J15</f>
        <v>51.3</v>
      </c>
      <c r="M19" s="58"/>
      <c r="N19" s="59"/>
    </row>
    <row r="20" spans="1:20">
      <c r="A20" s="29">
        <f t="shared" si="2"/>
        <v>2.5</v>
      </c>
      <c r="B20" s="32">
        <v>193</v>
      </c>
      <c r="C20" s="33">
        <f t="shared" si="3"/>
        <v>62.224474006116196</v>
      </c>
      <c r="D20" s="33">
        <f t="shared" si="0"/>
        <v>2.0130855388584989</v>
      </c>
      <c r="E20" s="29">
        <f t="shared" si="4"/>
        <v>2.5</v>
      </c>
      <c r="F20" s="35">
        <v>-50</v>
      </c>
      <c r="G20" s="34">
        <f t="shared" si="1"/>
        <v>1.0065427694292495</v>
      </c>
      <c r="I20" s="39" t="s">
        <v>15</v>
      </c>
      <c r="J20" s="38">
        <f>(J18/J19)*100</f>
        <v>13.879142300194941</v>
      </c>
      <c r="M20" s="58"/>
      <c r="N20" s="57"/>
    </row>
    <row r="21" spans="1:20">
      <c r="A21" s="29">
        <f t="shared" si="2"/>
        <v>3</v>
      </c>
      <c r="B21" s="32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3</v>
      </c>
      <c r="F21" s="35">
        <v>-50</v>
      </c>
      <c r="G21" s="34">
        <f t="shared" si="1"/>
        <v>1.1152411344500539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231</v>
      </c>
      <c r="C22" s="33">
        <f t="shared" si="3"/>
        <v>73.831285423037713</v>
      </c>
      <c r="D22" s="33">
        <f t="shared" si="0"/>
        <v>2.3885889816576418</v>
      </c>
      <c r="E22" s="29">
        <f t="shared" si="4"/>
        <v>3.5</v>
      </c>
      <c r="F22" s="35">
        <v>-49</v>
      </c>
      <c r="G22" s="34">
        <f t="shared" si="1"/>
        <v>1.1942944908288209</v>
      </c>
    </row>
    <row r="23" spans="1:20">
      <c r="A23" s="29">
        <f t="shared" si="2"/>
        <v>4</v>
      </c>
      <c r="B23" s="32">
        <v>243</v>
      </c>
      <c r="C23" s="33">
        <f t="shared" si="3"/>
        <v>77.496594291539239</v>
      </c>
      <c r="D23" s="33">
        <f t="shared" si="0"/>
        <v>2.5071690162257925</v>
      </c>
      <c r="E23" s="29">
        <f t="shared" si="4"/>
        <v>4</v>
      </c>
      <c r="F23" s="35">
        <v>-40</v>
      </c>
      <c r="G23" s="34">
        <f t="shared" si="1"/>
        <v>1.2535845081128962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254</v>
      </c>
      <c r="C24" s="33">
        <f t="shared" si="3"/>
        <v>80.856460754332289</v>
      </c>
      <c r="D24" s="33">
        <f t="shared" si="0"/>
        <v>2.6158673812465962</v>
      </c>
      <c r="E24" s="29">
        <f t="shared" si="4"/>
        <v>4.5</v>
      </c>
      <c r="F24" s="35">
        <v>-28</v>
      </c>
      <c r="G24" s="34">
        <f t="shared" si="1"/>
        <v>1.3079336906232981</v>
      </c>
      <c r="H24" s="2"/>
      <c r="I24" s="39" t="s">
        <v>18</v>
      </c>
      <c r="J24" s="46">
        <v>268.5</v>
      </c>
      <c r="O24" s="1"/>
      <c r="P24" s="1"/>
      <c r="Q24" s="1"/>
      <c r="R24" s="1"/>
    </row>
    <row r="25" spans="1:20">
      <c r="A25" s="29">
        <f t="shared" si="2"/>
        <v>5</v>
      </c>
      <c r="B25" s="32">
        <v>261</v>
      </c>
      <c r="C25" s="33">
        <f t="shared" si="3"/>
        <v>82.994557594291535</v>
      </c>
      <c r="D25" s="33">
        <f t="shared" si="0"/>
        <v>2.6850390680780181</v>
      </c>
      <c r="E25" s="29">
        <f t="shared" si="4"/>
        <v>5</v>
      </c>
      <c r="F25" s="35">
        <v>-16</v>
      </c>
      <c r="G25" s="34">
        <f t="shared" si="1"/>
        <v>1.342519534039009</v>
      </c>
      <c r="H25" s="2"/>
      <c r="I25" s="39" t="s">
        <v>19</v>
      </c>
      <c r="J25" s="46">
        <v>133.01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267</v>
      </c>
      <c r="C26" s="33">
        <f t="shared" si="3"/>
        <v>84.827212028542291</v>
      </c>
      <c r="D26" s="33">
        <f t="shared" si="0"/>
        <v>2.744329085362093</v>
      </c>
      <c r="E26" s="29">
        <f t="shared" si="4"/>
        <v>5.5</v>
      </c>
      <c r="F26" s="35">
        <v>-6</v>
      </c>
      <c r="G26" s="34">
        <f t="shared" si="1"/>
        <v>1.3721645426810465</v>
      </c>
      <c r="H26" s="2"/>
      <c r="I26" s="39" t="s">
        <v>20</v>
      </c>
      <c r="J26" s="42">
        <f>J24-J25</f>
        <v>135.49</v>
      </c>
      <c r="O26" s="1"/>
      <c r="P26" s="1"/>
      <c r="Q26" s="1"/>
      <c r="R26" s="1"/>
    </row>
    <row r="27" spans="1:20">
      <c r="A27" s="29">
        <f t="shared" si="2"/>
        <v>6</v>
      </c>
      <c r="B27" s="32">
        <v>267</v>
      </c>
      <c r="C27" s="33">
        <f t="shared" si="3"/>
        <v>84.827212028542291</v>
      </c>
      <c r="D27" s="33">
        <f t="shared" si="0"/>
        <v>2.744329085362093</v>
      </c>
      <c r="E27" s="29">
        <f t="shared" si="4"/>
        <v>6</v>
      </c>
      <c r="F27" s="35">
        <v>8</v>
      </c>
      <c r="G27" s="34">
        <f t="shared" si="1"/>
        <v>1.3721645426810465</v>
      </c>
      <c r="I27" s="39" t="s">
        <v>17</v>
      </c>
      <c r="J27" s="38">
        <v>2.04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249</v>
      </c>
      <c r="C28" s="33">
        <f t="shared" si="3"/>
        <v>79.329248725789995</v>
      </c>
      <c r="D28" s="33">
        <f t="shared" si="0"/>
        <v>2.5664590335098674</v>
      </c>
      <c r="E28" s="29">
        <f t="shared" si="4"/>
        <v>6.5</v>
      </c>
      <c r="F28" s="35">
        <v>18</v>
      </c>
      <c r="G28" s="34">
        <f t="shared" si="1"/>
        <v>1.2832295167549337</v>
      </c>
      <c r="I28" s="39" t="s">
        <v>24</v>
      </c>
      <c r="J28" s="38">
        <f>J27*B11</f>
        <v>63.056400000000004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233</v>
      </c>
      <c r="C29" s="33">
        <f t="shared" si="3"/>
        <v>74.442170234454636</v>
      </c>
      <c r="D29" s="33">
        <f t="shared" si="0"/>
        <v>2.4083523207523339</v>
      </c>
      <c r="E29" s="29">
        <f t="shared" si="4"/>
        <v>7</v>
      </c>
      <c r="F29" s="35">
        <v>30</v>
      </c>
      <c r="G29" s="34">
        <f t="shared" si="1"/>
        <v>1.2041761603761669</v>
      </c>
      <c r="I29" s="39" t="s">
        <v>21</v>
      </c>
      <c r="J29" s="38">
        <f>J20</f>
        <v>13.879142300194941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218</v>
      </c>
      <c r="C30" s="33">
        <f t="shared" si="3"/>
        <v>69.860534148827711</v>
      </c>
      <c r="D30" s="34">
        <f t="shared" si="0"/>
        <v>2.2601272775421455</v>
      </c>
      <c r="E30" s="29">
        <f t="shared" si="4"/>
        <v>7.5</v>
      </c>
      <c r="F30" s="35">
        <v>60</v>
      </c>
      <c r="G30" s="34">
        <f t="shared" si="1"/>
        <v>1.1300636387710727</v>
      </c>
      <c r="I30" s="39" t="s">
        <v>25</v>
      </c>
      <c r="J30" s="38">
        <f>J26/J28</f>
        <v>2.14871131241238</v>
      </c>
      <c r="K30" s="5"/>
      <c r="R30" s="1"/>
      <c r="S30" s="1"/>
      <c r="T30" s="1"/>
    </row>
    <row r="31" spans="1:20">
      <c r="A31" s="29">
        <f t="shared" si="2"/>
        <v>8</v>
      </c>
      <c r="B31" s="32">
        <v>208</v>
      </c>
      <c r="C31" s="33">
        <f t="shared" si="3"/>
        <v>66.806110091743122</v>
      </c>
      <c r="D31" s="34">
        <f t="shared" si="0"/>
        <v>2.1613105820686873</v>
      </c>
      <c r="E31" s="29">
        <f t="shared" si="4"/>
        <v>8</v>
      </c>
      <c r="F31" s="35">
        <v>94</v>
      </c>
      <c r="G31" s="34">
        <f t="shared" si="1"/>
        <v>1.0806552910343437</v>
      </c>
      <c r="I31" s="39" t="s">
        <v>26</v>
      </c>
      <c r="J31" s="38">
        <f>J30/(1+J29/100)</f>
        <v>1.8868348224367526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201</v>
      </c>
      <c r="C32" s="33">
        <f t="shared" si="3"/>
        <v>64.668013251783876</v>
      </c>
      <c r="D32" s="34">
        <f t="shared" si="0"/>
        <v>2.0921388952372655</v>
      </c>
      <c r="E32" s="29">
        <f t="shared" si="4"/>
        <v>8.5</v>
      </c>
      <c r="F32" s="35">
        <v>132</v>
      </c>
      <c r="G32" s="34">
        <f t="shared" si="1"/>
        <v>1.0460694476186327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195</v>
      </c>
      <c r="C33" s="33">
        <f t="shared" si="3"/>
        <v>62.83535881753312</v>
      </c>
      <c r="D33" s="34">
        <f t="shared" si="0"/>
        <v>2.0328488779531906</v>
      </c>
      <c r="E33" s="29">
        <f t="shared" si="4"/>
        <v>9</v>
      </c>
      <c r="F33" s="35">
        <v>170</v>
      </c>
      <c r="G33" s="34">
        <f t="shared" si="1"/>
        <v>1.0164244389765953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189</v>
      </c>
      <c r="C34" s="33">
        <f t="shared" si="3"/>
        <v>61.002704383282357</v>
      </c>
      <c r="D34" s="34">
        <f t="shared" si="0"/>
        <v>1.9735588606691155</v>
      </c>
      <c r="E34" s="29">
        <f t="shared" si="4"/>
        <v>9.5</v>
      </c>
      <c r="F34" s="35">
        <v>210</v>
      </c>
      <c r="G34" s="34">
        <f t="shared" si="1"/>
        <v>0.98677943033455773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184</v>
      </c>
      <c r="C35" s="33">
        <f t="shared" si="3"/>
        <v>59.475492354740055</v>
      </c>
      <c r="D35" s="34">
        <f t="shared" si="0"/>
        <v>1.9241505129323861</v>
      </c>
      <c r="E35" s="29">
        <f t="shared" si="4"/>
        <v>10</v>
      </c>
      <c r="F35" s="35">
        <v>260</v>
      </c>
      <c r="G35" s="34">
        <f t="shared" si="1"/>
        <v>0.96207525646619307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179</v>
      </c>
      <c r="C36" s="33">
        <f t="shared" si="3"/>
        <v>57.948280326197747</v>
      </c>
      <c r="D36" s="34">
        <f t="shared" si="0"/>
        <v>1.8747421651956566</v>
      </c>
      <c r="E36" s="29">
        <f t="shared" si="4"/>
        <v>10.5</v>
      </c>
      <c r="F36" s="35">
        <v>310</v>
      </c>
      <c r="G36" s="34">
        <f t="shared" si="1"/>
        <v>0.93737108259782831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>
        <v>174</v>
      </c>
      <c r="C37" s="33">
        <f t="shared" si="3"/>
        <v>56.421068297655452</v>
      </c>
      <c r="D37" s="34">
        <f t="shared" si="0"/>
        <v>1.8253338174589275</v>
      </c>
      <c r="E37" s="29">
        <f t="shared" si="4"/>
        <v>11</v>
      </c>
      <c r="F37" s="35">
        <v>340</v>
      </c>
      <c r="G37" s="34">
        <f t="shared" si="1"/>
        <v>0.91266690872946377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>
        <v>171</v>
      </c>
      <c r="C38" s="33">
        <f t="shared" si="3"/>
        <v>55.50474108053006</v>
      </c>
      <c r="D38" s="34">
        <f t="shared" si="0"/>
        <v>1.7956888088168896</v>
      </c>
      <c r="E38" s="29">
        <f t="shared" si="4"/>
        <v>11.5</v>
      </c>
      <c r="F38" s="35">
        <v>362</v>
      </c>
      <c r="G38" s="34">
        <f t="shared" si="1"/>
        <v>0.89784440440844482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>
        <v>168</v>
      </c>
      <c r="C39" s="33">
        <f t="shared" si="3"/>
        <v>54.588413863404675</v>
      </c>
      <c r="D39" s="34">
        <f t="shared" si="0"/>
        <v>1.766043800174852</v>
      </c>
      <c r="E39" s="29">
        <f t="shared" si="4"/>
        <v>12</v>
      </c>
      <c r="F39" s="35">
        <v>392</v>
      </c>
      <c r="G39" s="34">
        <f t="shared" si="1"/>
        <v>0.88302190008742598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>
        <v>165</v>
      </c>
      <c r="C40" s="33">
        <f t="shared" si="3"/>
        <v>53.672086646279311</v>
      </c>
      <c r="D40" s="34">
        <f t="shared" si="0"/>
        <v>1.736398791532815</v>
      </c>
      <c r="E40" s="29">
        <f t="shared" si="4"/>
        <v>12.5</v>
      </c>
      <c r="F40" s="35">
        <v>420</v>
      </c>
      <c r="G40" s="34">
        <f t="shared" si="1"/>
        <v>0.86819939576640748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>
        <v>164</v>
      </c>
      <c r="C41" s="33">
        <f t="shared" si="3"/>
        <v>53.366644240570842</v>
      </c>
      <c r="D41" s="34">
        <f t="shared" si="0"/>
        <v>1.7265171219854689</v>
      </c>
      <c r="E41" s="29">
        <f t="shared" si="4"/>
        <v>13</v>
      </c>
      <c r="F41" s="35">
        <v>450</v>
      </c>
      <c r="G41" s="34">
        <f t="shared" si="1"/>
        <v>0.86325856099273446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13.734068860566861</v>
      </c>
      <c r="C11" s="32">
        <f ca="1">Punto1!B12</f>
        <v>30.91</v>
      </c>
      <c r="D11" s="60">
        <f ca="1">Punto1!J31</f>
        <v>2.1758398037312632</v>
      </c>
      <c r="E11" s="60">
        <f ca="1">Punto1!J32</f>
        <v>1.9130941375171855</v>
      </c>
      <c r="F11" s="60">
        <f ca="1">Punto1!F11</f>
        <v>0.5</v>
      </c>
      <c r="G11" s="33">
        <f ca="1">Punto1!F12</f>
        <v>1.736398791532815</v>
      </c>
    </row>
    <row r="12" spans="1:11">
      <c r="A12" s="32">
        <v>2</v>
      </c>
      <c r="B12" s="60">
        <f ca="1">Punto2!J29</f>
        <v>13.940020682523288</v>
      </c>
      <c r="C12" s="32">
        <f ca="1">Punto2!B12</f>
        <v>30.91</v>
      </c>
      <c r="D12" s="60">
        <f ca="1">Punto2!J30</f>
        <v>2.201222937399705</v>
      </c>
      <c r="E12" s="60">
        <f ca="1">Punto2!J31</f>
        <v>1.9319137597254623</v>
      </c>
      <c r="F12" s="29">
        <f ca="1">Punto2!F11</f>
        <v>1</v>
      </c>
      <c r="G12" s="33">
        <f ca="1">Punto2!F12</f>
        <v>2.3194172948262208</v>
      </c>
    </row>
    <row r="13" spans="1:11">
      <c r="A13" s="32">
        <v>3</v>
      </c>
      <c r="B13" s="60">
        <f ca="1">Punto3!J29</f>
        <v>13.879142300194941</v>
      </c>
      <c r="C13" s="32">
        <f ca="1">Punto3!B11</f>
        <v>30.91</v>
      </c>
      <c r="D13" s="60">
        <f ca="1">Punto3!J30</f>
        <v>2.14871131241238</v>
      </c>
      <c r="E13" s="60">
        <f ca="1">Punto3!J31</f>
        <v>1.8868348224367526</v>
      </c>
      <c r="F13" s="29">
        <f ca="1">Punto3!F10</f>
        <v>2</v>
      </c>
      <c r="G13" s="33">
        <f ca="1">Punto3!F11</f>
        <v>2.744329085362093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ATAN(0.6366)*180/PI()</f>
        <v>32.480830431227687</v>
      </c>
      <c r="J16" s="62" t="s">
        <v>2</v>
      </c>
    </row>
    <row r="17" spans="1:12" ht="14.25">
      <c r="H17" s="65" t="s">
        <v>4</v>
      </c>
      <c r="I17" s="67">
        <f>I19</f>
        <v>1.524</v>
      </c>
      <c r="J17" s="63" t="s">
        <v>9</v>
      </c>
    </row>
    <row r="19" spans="1:12">
      <c r="H19" s="9">
        <v>0</v>
      </c>
      <c r="I19" s="11">
        <v>1.524</v>
      </c>
    </row>
    <row r="20" spans="1:12">
      <c r="H20" s="9">
        <f t="shared" ref="H20:I22" si="0">F11</f>
        <v>0.5</v>
      </c>
      <c r="I20" s="11">
        <f t="shared" si="0"/>
        <v>1.736398791532815</v>
      </c>
    </row>
    <row r="21" spans="1:12">
      <c r="H21" s="9">
        <f t="shared" si="0"/>
        <v>1</v>
      </c>
      <c r="I21" s="11">
        <f t="shared" si="0"/>
        <v>2.3194172948262208</v>
      </c>
    </row>
    <row r="22" spans="1:12">
      <c r="H22" s="9">
        <f t="shared" si="0"/>
        <v>2</v>
      </c>
      <c r="I22" s="11">
        <f t="shared" si="0"/>
        <v>2.744329085362093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2010-07-19T17:08:59Z</dcterms:modified>
</cp:coreProperties>
</file>